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Отчет обязательства по договорам ТП\пакет на торги\!!инвест\90127\"/>
    </mc:Choice>
  </mc:AlternateContent>
  <bookViews>
    <workbookView xWindow="0" yWindow="0" windowWidth="28800" windowHeight="12300"/>
  </bookViews>
  <sheets>
    <sheet name=" Населённая местность" sheetId="1" r:id="rId1"/>
    <sheet name="Лист1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 Населённая местность'!$A$8:$C$15</definedName>
    <definedName name="_xlnm.Print_Area" localSheetId="0">' Населённая местность'!$A$1:$C$16</definedName>
  </definedNames>
  <calcPr calcId="162913"/>
</workbook>
</file>

<file path=xl/calcChain.xml><?xml version="1.0" encoding="utf-8"?>
<calcChain xmlns="http://schemas.openxmlformats.org/spreadsheetml/2006/main">
  <c r="C12" i="1" l="1"/>
  <c r="C11" i="1" l="1"/>
  <c r="C10" i="1" l="1"/>
  <c r="C13" i="1" l="1"/>
  <c r="C14" i="1" s="1"/>
  <c r="C15" i="1" s="1"/>
</calcChain>
</file>

<file path=xl/sharedStrings.xml><?xml version="1.0" encoding="utf-8"?>
<sst xmlns="http://schemas.openxmlformats.org/spreadsheetml/2006/main" count="12" uniqueCount="12">
  <si>
    <t>№ п/п</t>
  </si>
  <si>
    <t>СВОДНЫЙ СМЕТНЫЙ РАСЧЁТ</t>
  </si>
  <si>
    <t>предельной стоимости закупки</t>
  </si>
  <si>
    <t>Стоимость, руб.</t>
  </si>
  <si>
    <t>Итого по сводному сметному расчёту, с НДС</t>
  </si>
  <si>
    <t>Итого по сводному сметному расчёту, без НДС</t>
  </si>
  <si>
    <t>НДС, 20 %</t>
  </si>
  <si>
    <t>Наименование объекта</t>
  </si>
  <si>
    <t>Строительство КЛ 6 кВ от линейной ячейки 6 кВ № 11 ПС 35/6 Хрустальная для технологического присоединения заявителя ГМК Дальполиметалл АО, протяженностью 0,1 км</t>
  </si>
  <si>
    <t>Реконструкция ПС 35/6 кВ Город с монтажем дополнительной линейной ячейки 6 кВ, в количестве 1 шт. (АО Арсеньевэлектросервис)</t>
  </si>
  <si>
    <t>Объект:  Строительство КЛ 6 кВ от линейной ячейки 6 кВ № 11 ПС 35/6 Хрустальная для технологического присоединения заявителя ГМК Дальполиметалл АО, протяженностью 0,1 км; Реконструкция ПС 35/6 кВ Город с монтажем дополнительной линейной ячейки 6 кВ, в количестве 1 шт. (АО Арсеньевэлектросервис); Реконструкция ПС 110/35/6 кВ Молодежная с заменой  силовых трансформаторов 2*16 МВА на 2*25 МВА.  с монтажем дополнительной линейной ячейки 6 кВ, в количестве 1 шт. (АО Арсеньевэлектросервис)</t>
  </si>
  <si>
    <t>Реконструкция ПС 110/35/6 кВ Молодежная с заменой  силовых трансформаторов 2*16 МВА на 2*25 МВА.  с монтажем дополнительной линейной ячейки 6 кВ, в количестве 1 шт. (АО Арсеньевэлектросервис)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</si>
</sst>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rgb="FF0070C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/>
    <xf numFmtId="0" fontId="1" fillId="0" borderId="0" xfId="0" applyFont="1" applyFill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0" xfId="0" applyFont="1"/>
    <xf numFmtId="4" fontId="7" fillId="0" borderId="4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/&#1057;&#1048;&#1044;&#1058;&#1055;/!!!%20&#1057;&#1091;&#1073;&#1073;&#1086;&#1090;&#1080;&#1085;&#1072;/&#1058;&#1047;%20&#1086;&#1090;%20150%20&#1082;&#1042;&#1090;/&#1083;&#1086;&#1090;%203%20(&#1079;&#1072;&#1082;&#1091;&#1087;&#1082;&#1072;%2090127)/&#1050;&#1086;&#1087;&#1080;&#1103;%20K_25-&#1055;&#1069;&#1057;-1377_&#1052;&#1056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/&#1057;&#1048;&#1044;&#1058;&#1055;/!!!%20&#1057;&#1091;&#1073;&#1073;&#1086;&#1090;&#1080;&#1085;&#1072;/&#1058;&#1047;%20&#1086;&#1090;%20150%20&#1082;&#1042;&#1090;/&#1083;&#1086;&#1090;%203%20(&#1079;&#1072;&#1082;&#1091;&#1087;&#1082;&#1072;%2090127)/K_25-&#1055;&#1069;&#1057;-1067%20&#1052;&#1056;&#1057;&#105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/&#1057;&#1048;&#1044;&#1058;&#1055;/!!!%20&#1057;&#1091;&#1073;&#1073;&#1086;&#1090;&#1080;&#1085;&#1072;/&#1058;&#1047;%20&#1086;&#1090;%20150%20&#1082;&#1042;&#1090;/&#1083;&#1086;&#1090;%203%20(&#1079;&#1072;&#1082;&#1091;&#1087;&#1082;&#1072;%2090127)/K_25-&#1055;&#1069;&#1057;-1068%20%20&#1052;&#1056;&#1057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</sheetNames>
    <sheetDataSet>
      <sheetData sheetId="0" refreshError="1"/>
      <sheetData sheetId="1">
        <row r="48">
          <cell r="F48">
            <v>0.33501816170718735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</sheetNames>
    <sheetDataSet>
      <sheetData sheetId="0"/>
      <sheetData sheetId="1">
        <row r="49">
          <cell r="H49">
            <v>0.67022898524780283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</sheetNames>
    <sheetDataSet>
      <sheetData sheetId="0"/>
      <sheetData sheetId="1">
        <row r="50">
          <cell r="H50">
            <v>0.67481119688165891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G16"/>
  <sheetViews>
    <sheetView tabSelected="1" zoomScale="85" zoomScaleNormal="85" zoomScaleSheetLayoutView="85" workbookViewId="0">
      <selection activeCell="C28" sqref="C28"/>
    </sheetView>
  </sheetViews>
  <sheetFormatPr defaultRowHeight="15.75" x14ac:dyDescent="0.2"/>
  <cols>
    <col min="1" max="1" width="6.85546875" style="1" customWidth="1"/>
    <col min="2" max="2" width="76" style="1" customWidth="1"/>
    <col min="3" max="3" width="42.7109375" style="1" customWidth="1"/>
    <col min="4" max="4" width="18.7109375" style="1" customWidth="1"/>
    <col min="5" max="5" width="16" style="8" customWidth="1"/>
    <col min="6" max="7" width="17.7109375" style="8" customWidth="1"/>
    <col min="8" max="16384" width="9.140625" style="1"/>
  </cols>
  <sheetData>
    <row r="1" spans="1:7" s="3" customFormat="1" ht="36" customHeight="1" x14ac:dyDescent="0.25">
      <c r="A1" s="4"/>
      <c r="B1" s="2"/>
      <c r="C1" s="7"/>
      <c r="D1" s="11"/>
      <c r="E1" s="6"/>
      <c r="F1" s="7"/>
    </row>
    <row r="2" spans="1:7" s="3" customFormat="1" ht="15.75" customHeight="1" x14ac:dyDescent="0.25">
      <c r="A2" s="33" t="s">
        <v>1</v>
      </c>
      <c r="B2" s="33"/>
      <c r="C2" s="33"/>
      <c r="D2" s="13"/>
      <c r="E2" s="13"/>
      <c r="F2" s="13"/>
      <c r="G2" s="13"/>
    </row>
    <row r="3" spans="1:7" s="3" customFormat="1" ht="15.75" customHeight="1" x14ac:dyDescent="0.25">
      <c r="A3" s="30" t="s">
        <v>2</v>
      </c>
      <c r="B3" s="30"/>
      <c r="C3" s="30"/>
      <c r="D3" s="14"/>
      <c r="E3" s="14"/>
      <c r="F3" s="14"/>
      <c r="G3" s="14"/>
    </row>
    <row r="4" spans="1:7" s="3" customFormat="1" ht="15.75" customHeight="1" x14ac:dyDescent="0.25">
      <c r="A4" s="12"/>
      <c r="B4" s="12"/>
      <c r="C4" s="12"/>
      <c r="D4" s="14"/>
      <c r="E4" s="14"/>
      <c r="F4" s="14"/>
      <c r="G4" s="14"/>
    </row>
    <row r="5" spans="1:7" s="3" customFormat="1" ht="42" customHeight="1" x14ac:dyDescent="0.25">
      <c r="A5" s="30" t="s">
        <v>10</v>
      </c>
      <c r="B5" s="30"/>
      <c r="C5" s="30"/>
      <c r="D5" s="14"/>
      <c r="E5" s="14"/>
      <c r="F5" s="14"/>
      <c r="G5" s="14"/>
    </row>
    <row r="6" spans="1:7" s="3" customFormat="1" ht="15.75" customHeight="1" x14ac:dyDescent="0.25">
      <c r="A6" s="30"/>
      <c r="B6" s="30"/>
      <c r="C6" s="30"/>
      <c r="D6" s="14"/>
      <c r="E6" s="14"/>
      <c r="F6" s="14"/>
      <c r="G6" s="14"/>
    </row>
    <row r="7" spans="1:7" s="3" customFormat="1" ht="15.75" customHeight="1" thickBot="1" x14ac:dyDescent="0.3">
      <c r="A7" s="15"/>
      <c r="B7" s="15"/>
      <c r="C7" s="15"/>
      <c r="D7" s="14"/>
      <c r="E7" s="14"/>
      <c r="F7" s="14"/>
      <c r="G7" s="14"/>
    </row>
    <row r="8" spans="1:7" s="5" customFormat="1" ht="16.5" thickBot="1" x14ac:dyDescent="0.3">
      <c r="A8" s="16" t="s">
        <v>0</v>
      </c>
      <c r="B8" s="17" t="s">
        <v>7</v>
      </c>
      <c r="C8" s="18" t="s">
        <v>3</v>
      </c>
    </row>
    <row r="9" spans="1:7" s="5" customFormat="1" ht="16.5" thickBot="1" x14ac:dyDescent="0.3">
      <c r="A9" s="19">
        <v>1</v>
      </c>
      <c r="B9" s="20">
        <v>2</v>
      </c>
      <c r="C9" s="19">
        <v>3</v>
      </c>
    </row>
    <row r="10" spans="1:7" s="10" customFormat="1" ht="42.75" customHeight="1" x14ac:dyDescent="0.25">
      <c r="A10" s="21">
        <v>1</v>
      </c>
      <c r="B10" s="22" t="s">
        <v>8</v>
      </c>
      <c r="C10" s="24">
        <f>[1]МРСК!$F$48*1000000</f>
        <v>335018.16170718736</v>
      </c>
    </row>
    <row r="11" spans="1:7" s="10" customFormat="1" ht="54" customHeight="1" x14ac:dyDescent="0.25">
      <c r="A11" s="28">
        <v>2</v>
      </c>
      <c r="B11" s="22" t="s">
        <v>9</v>
      </c>
      <c r="C11" s="25">
        <f>[2]МРСК!$H$49*1000000</f>
        <v>670228.9852478028</v>
      </c>
    </row>
    <row r="12" spans="1:7" s="10" customFormat="1" ht="54" customHeight="1" thickBot="1" x14ac:dyDescent="0.3">
      <c r="A12" s="28">
        <v>3</v>
      </c>
      <c r="B12" s="22" t="s">
        <v>11</v>
      </c>
      <c r="C12" s="25">
        <f>[3]МРСК!$H$50*1000000</f>
        <v>674811.19688165886</v>
      </c>
    </row>
    <row r="13" spans="1:7" s="10" customFormat="1" ht="16.5" thickBot="1" x14ac:dyDescent="0.3">
      <c r="A13" s="34" t="s">
        <v>5</v>
      </c>
      <c r="B13" s="35"/>
      <c r="C13" s="29">
        <f>SUM(C10:C12)</f>
        <v>1680058.3438366491</v>
      </c>
    </row>
    <row r="14" spans="1:7" s="10" customFormat="1" ht="16.5" thickBot="1" x14ac:dyDescent="0.3">
      <c r="A14" s="34" t="s">
        <v>6</v>
      </c>
      <c r="B14" s="35"/>
      <c r="C14" s="26">
        <f>C13*0.2</f>
        <v>336011.66876732983</v>
      </c>
    </row>
    <row r="15" spans="1:7" s="23" customFormat="1" thickBot="1" x14ac:dyDescent="0.3">
      <c r="A15" s="31" t="s">
        <v>4</v>
      </c>
      <c r="B15" s="32"/>
      <c r="C15" s="27">
        <f>SUM(C13,C14)</f>
        <v>2016070.0126039789</v>
      </c>
    </row>
    <row r="16" spans="1:7" ht="30.75" customHeight="1" x14ac:dyDescent="0.25">
      <c r="A16" s="3"/>
      <c r="B16" s="3"/>
      <c r="C16" s="3"/>
      <c r="D16" s="3"/>
      <c r="E16" s="9"/>
      <c r="F16" s="9"/>
      <c r="G16" s="9"/>
    </row>
  </sheetData>
  <autoFilter ref="A8:C15"/>
  <mergeCells count="7">
    <mergeCell ref="A5:C5"/>
    <mergeCell ref="A15:B15"/>
    <mergeCell ref="A2:C2"/>
    <mergeCell ref="A3:C3"/>
    <mergeCell ref="A13:B13"/>
    <mergeCell ref="A14:B14"/>
    <mergeCell ref="A6:C6"/>
  </mergeCells>
  <phoneticPr fontId="0" type="noConversion"/>
  <pageMargins left="0.75" right="0.53" top="0.42" bottom="0.32" header="0.18" footer="0.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Населённая местность</vt:lpstr>
      <vt:lpstr>Лист1</vt:lpstr>
      <vt:lpstr>' Населённая местность'!Область_печати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2020-07-17T03:35:19Z</cp:lastPrinted>
  <dcterms:created xsi:type="dcterms:W3CDTF">1996-10-08T23:32:33Z</dcterms:created>
  <dcterms:modified xsi:type="dcterms:W3CDTF">2020-08-17T03:13:22Z</dcterms:modified>
</cp:coreProperties>
</file>